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My Drive\Synthesis\AHE064\"/>
    </mc:Choice>
  </mc:AlternateContent>
  <xr:revisionPtr revIDLastSave="0" documentId="13_ncr:1_{46803FA1-14E0-43DD-B139-94C52561481E}" xr6:coauthVersionLast="47" xr6:coauthVersionMax="47" xr10:uidLastSave="{00000000-0000-0000-0000-000000000000}"/>
  <bookViews>
    <workbookView xWindow="-120" yWindow="-120" windowWidth="29040" windowHeight="15720" activeTab="2" xr2:uid="{FEEE1C86-6818-430C-A5D0-846B03DAB1A0}"/>
  </bookViews>
  <sheets>
    <sheet name="UV10%" sheetId="4" r:id="rId1"/>
    <sheet name="UV100%" sheetId="1" r:id="rId2"/>
    <sheet name="Viole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4" l="1"/>
  <c r="B80" i="4"/>
  <c r="B73" i="4"/>
  <c r="B66" i="4"/>
  <c r="B59" i="4"/>
  <c r="B52" i="4"/>
  <c r="B45" i="4"/>
  <c r="B38" i="4"/>
  <c r="B31" i="4"/>
  <c r="B24" i="4"/>
  <c r="B17" i="4"/>
  <c r="B11" i="4"/>
  <c r="B4" i="4"/>
  <c r="B95" i="2"/>
  <c r="B88" i="2"/>
  <c r="B81" i="2"/>
  <c r="B73" i="2"/>
  <c r="B66" i="2"/>
  <c r="B59" i="2"/>
  <c r="B52" i="2"/>
  <c r="B45" i="2"/>
  <c r="B38" i="2"/>
  <c r="B31" i="2"/>
  <c r="B24" i="2"/>
  <c r="B17" i="2"/>
  <c r="B11" i="2"/>
  <c r="B4" i="2"/>
  <c r="B73" i="1"/>
  <c r="B66" i="1"/>
  <c r="B59" i="1"/>
  <c r="B52" i="1"/>
  <c r="B45" i="1"/>
  <c r="B38" i="1"/>
  <c r="B31" i="1"/>
  <c r="B24" i="1"/>
  <c r="B17" i="1"/>
  <c r="B11" i="1"/>
  <c r="B4" i="1"/>
</calcChain>
</file>

<file path=xl/sharedStrings.xml><?xml version="1.0" encoding="utf-8"?>
<sst xmlns="http://schemas.openxmlformats.org/spreadsheetml/2006/main" count="234" uniqueCount="9">
  <si>
    <t>δppm</t>
  </si>
  <si>
    <t>4,0-3,0</t>
  </si>
  <si>
    <t>I*</t>
  </si>
  <si>
    <t>Coversion</t>
  </si>
  <si>
    <t>AHE064 UV100%</t>
  </si>
  <si>
    <t>t(min:)</t>
  </si>
  <si>
    <t>AHE064 Violet 100%</t>
  </si>
  <si>
    <t>t</t>
  </si>
  <si>
    <t>conversion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</si>
</sst>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9.3025371828521441E-2"/>
          <c:y val="0.16708333333333336"/>
          <c:w val="0.87130796150481193"/>
          <c:h val="0.721258019830854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'UV10%'!$I$1</c:f>
              <c:strCache>
                <c:ptCount val="1"/>
                <c:pt idx="0">
                  <c:v>conversion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'UV10%'!$H$2:$H$15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90</c:v>
                </c:pt>
                <c:pt idx="13">
                  <c:v>120</c:v>
                </c:pt>
              </c:numCache>
            </c:numRef>
          </c:xVal>
          <c:yVal>
            <c:numRef>
              <c:f>'UV10%'!$I$2:$I$15</c:f>
              <c:numCache>
                <c:formatCode>General</c:formatCode>
                <c:ptCount val="14"/>
                <c:pt idx="0">
                  <c:v>0</c:v>
                </c:pt>
                <c:pt idx="1">
                  <c:v>16.260000000000002</c:v>
                </c:pt>
                <c:pt idx="2">
                  <c:v>49.06</c:v>
                </c:pt>
                <c:pt idx="3">
                  <c:v>71.88</c:v>
                </c:pt>
                <c:pt idx="4">
                  <c:v>82.77</c:v>
                </c:pt>
                <c:pt idx="5">
                  <c:v>88.69</c:v>
                </c:pt>
                <c:pt idx="6">
                  <c:v>91.85</c:v>
                </c:pt>
                <c:pt idx="7">
                  <c:v>94.54</c:v>
                </c:pt>
                <c:pt idx="8">
                  <c:v>96.77</c:v>
                </c:pt>
                <c:pt idx="9">
                  <c:v>97.94</c:v>
                </c:pt>
                <c:pt idx="10">
                  <c:v>99.04</c:v>
                </c:pt>
                <c:pt idx="11">
                  <c:v>99.26</c:v>
                </c:pt>
                <c:pt idx="12">
                  <c:v>99.4</c:v>
                </c:pt>
                <c:pt idx="13">
                  <c:v>99.6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F6-40C0-92F2-FD993D908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341631"/>
        <c:axId val="1756342111"/>
      </c:scatterChart>
      <c:valAx>
        <c:axId val="1756341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56342111"/>
        <c:crosses val="autoZero"/>
        <c:crossBetween val="midCat"/>
      </c:valAx>
      <c:valAx>
        <c:axId val="175634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56341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'UV100%'!$K$1</c:f>
              <c:strCache>
                <c:ptCount val="1"/>
                <c:pt idx="0">
                  <c:v>conversion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'UV100%'!$J$2:$J$13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15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</c:numCache>
            </c:numRef>
          </c:xVal>
          <c:yVal>
            <c:numRef>
              <c:f>'UV100%'!$K$2:$K$13</c:f>
              <c:numCache>
                <c:formatCode>General</c:formatCode>
                <c:ptCount val="12"/>
                <c:pt idx="0">
                  <c:v>0</c:v>
                </c:pt>
                <c:pt idx="1">
                  <c:v>55.81</c:v>
                </c:pt>
                <c:pt idx="2">
                  <c:v>84.83</c:v>
                </c:pt>
                <c:pt idx="3">
                  <c:v>92.64</c:v>
                </c:pt>
                <c:pt idx="4">
                  <c:v>96.67</c:v>
                </c:pt>
                <c:pt idx="5">
                  <c:v>98.08</c:v>
                </c:pt>
                <c:pt idx="6">
                  <c:v>98.87</c:v>
                </c:pt>
                <c:pt idx="7">
                  <c:v>99.31</c:v>
                </c:pt>
                <c:pt idx="8">
                  <c:v>99.78</c:v>
                </c:pt>
                <c:pt idx="9">
                  <c:v>99.9</c:v>
                </c:pt>
                <c:pt idx="10">
                  <c:v>100</c:v>
                </c:pt>
                <c:pt idx="1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EE-4467-BB9F-9EEA99D0A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353631"/>
        <c:axId val="1756351711"/>
      </c:scatterChart>
      <c:valAx>
        <c:axId val="175635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56351711"/>
        <c:crosses val="autoZero"/>
        <c:crossBetween val="midCat"/>
      </c:valAx>
      <c:valAx>
        <c:axId val="175635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5635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Violet!$J$1</c:f>
              <c:strCache>
                <c:ptCount val="1"/>
                <c:pt idx="0">
                  <c:v>conversion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Violet!$I$2:$I$16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15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40</c:v>
                </c:pt>
                <c:pt idx="11">
                  <c:v>50</c:v>
                </c:pt>
                <c:pt idx="12">
                  <c:v>60</c:v>
                </c:pt>
                <c:pt idx="13">
                  <c:v>90</c:v>
                </c:pt>
                <c:pt idx="14">
                  <c:v>120</c:v>
                </c:pt>
              </c:numCache>
            </c:numRef>
          </c:xVal>
          <c:yVal>
            <c:numRef>
              <c:f>Violet!$J$2:$J$16</c:f>
              <c:numCache>
                <c:formatCode>General</c:formatCode>
                <c:ptCount val="15"/>
                <c:pt idx="0">
                  <c:v>0</c:v>
                </c:pt>
                <c:pt idx="1">
                  <c:v>23.2</c:v>
                </c:pt>
                <c:pt idx="2">
                  <c:v>65.87</c:v>
                </c:pt>
                <c:pt idx="3">
                  <c:v>84.75</c:v>
                </c:pt>
                <c:pt idx="4">
                  <c:v>91.71</c:v>
                </c:pt>
                <c:pt idx="5">
                  <c:v>94.44</c:v>
                </c:pt>
                <c:pt idx="6">
                  <c:v>96.78</c:v>
                </c:pt>
                <c:pt idx="7">
                  <c:v>97.66</c:v>
                </c:pt>
                <c:pt idx="8">
                  <c:v>97.97</c:v>
                </c:pt>
                <c:pt idx="9">
                  <c:v>99.18</c:v>
                </c:pt>
                <c:pt idx="10">
                  <c:v>99.37</c:v>
                </c:pt>
                <c:pt idx="11">
                  <c:v>99.69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DD-4129-AC66-76EB5023F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349791"/>
        <c:axId val="1756350271"/>
      </c:scatterChart>
      <c:valAx>
        <c:axId val="1756349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56350271"/>
        <c:crosses val="autoZero"/>
        <c:crossBetween val="midCat"/>
      </c:valAx>
      <c:valAx>
        <c:axId val="1756350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56349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176212</xdr:rowOff>
    </xdr:from>
    <xdr:to>
      <xdr:col>18</xdr:col>
      <xdr:colOff>400050</xdr:colOff>
      <xdr:row>18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DE8A4A-5A71-1357-56FB-D7EE5C61C3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333375</xdr:colOff>
      <xdr:row>8</xdr:row>
      <xdr:rowOff>100012</xdr:rowOff>
    </xdr:from>
    <xdr:to>
      <xdr:col>20</xdr:col>
      <xdr:colOff>28575</xdr:colOff>
      <xdr:row>22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212C3D-C6FB-F427-7395-DE97D6FF9C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7</xdr:row>
      <xdr:rowOff>128587</xdr:rowOff>
    </xdr:from>
    <xdr:to>
      <xdr:col>19</xdr:col>
      <xdr:colOff>409575</xdr:colOff>
      <xdr:row>22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70C7FB-57F3-76DC-296C-DFE028F353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D2BA-7842-473D-82E3-46C67A8583F9}">
  <sheetPr codeName="Sheet3"/>
  <dimension ref="A1:I87"/>
  <sheetViews>
    <sheetView workbookViewId="0">
      <selection activeCell="M29" sqref="M29"/>
    </sheetView>
  </sheetViews>
  <sheetFormatPr defaultRowHeight="15" x14ac:dyDescent="0.25"/>
  <cols>
    <col min="1" max="1" width="32.5703125" customWidth="1"/>
    <col min="3" max="3" width="10" bestFit="1" customWidth="1"/>
  </cols>
  <sheetData>
    <row r="1" spans="1:9" x14ac:dyDescent="0.25">
      <c r="A1" s="1" t="s">
        <v>4</v>
      </c>
      <c r="B1" s="1" t="s">
        <v>5</v>
      </c>
      <c r="C1">
        <v>1</v>
      </c>
      <c r="H1" t="s">
        <v>7</v>
      </c>
      <c r="I1" t="s">
        <v>8</v>
      </c>
    </row>
    <row r="2" spans="1:9" x14ac:dyDescent="0.25">
      <c r="A2" s="2" t="s">
        <v>0</v>
      </c>
      <c r="B2">
        <v>6.4</v>
      </c>
      <c r="C2">
        <v>6.2</v>
      </c>
      <c r="D2">
        <v>5.6</v>
      </c>
      <c r="E2" s="3" t="s">
        <v>1</v>
      </c>
      <c r="H2">
        <v>0</v>
      </c>
      <c r="I2">
        <v>0</v>
      </c>
    </row>
    <row r="3" spans="1:9" x14ac:dyDescent="0.25">
      <c r="A3" t="s">
        <v>2</v>
      </c>
      <c r="B3" s="4">
        <v>1</v>
      </c>
      <c r="C3" s="4">
        <v>0.98709999999999998</v>
      </c>
      <c r="D3" s="4">
        <v>0.99950000000000006</v>
      </c>
      <c r="E3" s="4">
        <v>9.9413</v>
      </c>
      <c r="F3" s="4">
        <v>0.4304</v>
      </c>
      <c r="H3">
        <v>1</v>
      </c>
      <c r="I3">
        <v>16.260000000000002</v>
      </c>
    </row>
    <row r="4" spans="1:9" x14ac:dyDescent="0.25">
      <c r="A4" t="s">
        <v>3</v>
      </c>
      <c r="B4" s="5">
        <f>1-((B3+C3+D3)/3)/((E3-$F$3)/8)</f>
        <v>0.1626169272448803</v>
      </c>
      <c r="E4" s="3"/>
      <c r="H4">
        <v>2.5</v>
      </c>
      <c r="I4">
        <v>49.06</v>
      </c>
    </row>
    <row r="5" spans="1:9" x14ac:dyDescent="0.25">
      <c r="A5" s="1"/>
      <c r="H5">
        <v>5</v>
      </c>
      <c r="I5">
        <v>71.88</v>
      </c>
    </row>
    <row r="6" spans="1:9" x14ac:dyDescent="0.25">
      <c r="A6" s="2"/>
      <c r="E6" s="3"/>
      <c r="H6">
        <v>8</v>
      </c>
      <c r="I6">
        <v>82.77</v>
      </c>
    </row>
    <row r="7" spans="1:9" x14ac:dyDescent="0.25">
      <c r="B7" s="4"/>
      <c r="C7" s="4"/>
      <c r="D7" s="4"/>
      <c r="E7" s="4"/>
      <c r="H7">
        <v>11</v>
      </c>
      <c r="I7">
        <v>88.69</v>
      </c>
    </row>
    <row r="8" spans="1:9" x14ac:dyDescent="0.25">
      <c r="A8" s="1" t="s">
        <v>6</v>
      </c>
      <c r="B8" s="1" t="s">
        <v>5</v>
      </c>
      <c r="C8">
        <v>2.5</v>
      </c>
      <c r="H8">
        <v>15</v>
      </c>
      <c r="I8">
        <v>91.85</v>
      </c>
    </row>
    <row r="9" spans="1:9" x14ac:dyDescent="0.25">
      <c r="A9" s="2" t="s">
        <v>0</v>
      </c>
      <c r="B9">
        <v>6.4</v>
      </c>
      <c r="C9">
        <v>6.2</v>
      </c>
      <c r="D9">
        <v>5.6</v>
      </c>
      <c r="E9" s="3" t="s">
        <v>1</v>
      </c>
      <c r="H9">
        <v>20</v>
      </c>
      <c r="I9">
        <v>94.54</v>
      </c>
    </row>
    <row r="10" spans="1:9" x14ac:dyDescent="0.25">
      <c r="A10" t="s">
        <v>2</v>
      </c>
      <c r="B10" s="4">
        <v>1</v>
      </c>
      <c r="C10" s="4">
        <v>0.99099999999999999</v>
      </c>
      <c r="D10" s="4">
        <v>1.0005999999999999</v>
      </c>
      <c r="E10" s="4">
        <v>16.090900000000001</v>
      </c>
      <c r="F10" s="4"/>
      <c r="H10">
        <v>30</v>
      </c>
      <c r="I10">
        <v>96.77</v>
      </c>
    </row>
    <row r="11" spans="1:9" x14ac:dyDescent="0.25">
      <c r="A11" t="s">
        <v>3</v>
      </c>
      <c r="B11" s="5">
        <f>1-((B10+C10+D10)/3)/((E10-$F$3)/8)</f>
        <v>0.49059097729957535</v>
      </c>
      <c r="E11" s="3"/>
      <c r="H11">
        <v>40</v>
      </c>
      <c r="I11">
        <v>97.94</v>
      </c>
    </row>
    <row r="12" spans="1:9" x14ac:dyDescent="0.25">
      <c r="H12">
        <v>50</v>
      </c>
      <c r="I12">
        <v>99.04</v>
      </c>
    </row>
    <row r="13" spans="1:9" x14ac:dyDescent="0.25">
      <c r="H13">
        <v>60</v>
      </c>
      <c r="I13">
        <v>99.26</v>
      </c>
    </row>
    <row r="14" spans="1:9" x14ac:dyDescent="0.25">
      <c r="A14" s="1" t="s">
        <v>4</v>
      </c>
      <c r="B14" s="1" t="s">
        <v>5</v>
      </c>
      <c r="C14">
        <v>5</v>
      </c>
      <c r="H14">
        <v>90</v>
      </c>
      <c r="I14">
        <v>99.4</v>
      </c>
    </row>
    <row r="15" spans="1:9" x14ac:dyDescent="0.25">
      <c r="A15" s="2" t="s">
        <v>0</v>
      </c>
      <c r="B15">
        <v>6.4</v>
      </c>
      <c r="C15">
        <v>6.2</v>
      </c>
      <c r="D15">
        <v>5.6</v>
      </c>
      <c r="E15" s="3" t="s">
        <v>1</v>
      </c>
      <c r="H15">
        <v>120</v>
      </c>
      <c r="I15">
        <v>99.6</v>
      </c>
    </row>
    <row r="16" spans="1:9" x14ac:dyDescent="0.25">
      <c r="A16" t="s">
        <v>2</v>
      </c>
      <c r="B16" s="4">
        <v>1</v>
      </c>
      <c r="C16" s="4">
        <v>0.99790000000000001</v>
      </c>
      <c r="D16" s="4">
        <v>1.0063</v>
      </c>
      <c r="E16" s="4">
        <v>28.921199999999999</v>
      </c>
      <c r="F16" s="4"/>
    </row>
    <row r="17" spans="1:6" x14ac:dyDescent="0.25">
      <c r="A17" t="s">
        <v>3</v>
      </c>
      <c r="B17" s="5">
        <f>1-((B16+C16+D16)/3)/((E16-$F$3)/8)</f>
        <v>0.71881449450348889</v>
      </c>
      <c r="E17" s="3"/>
    </row>
    <row r="21" spans="1:6" x14ac:dyDescent="0.25">
      <c r="A21" s="1" t="s">
        <v>4</v>
      </c>
      <c r="B21" s="1" t="s">
        <v>5</v>
      </c>
      <c r="C21">
        <v>8</v>
      </c>
    </row>
    <row r="22" spans="1:6" x14ac:dyDescent="0.25">
      <c r="A22" s="2" t="s">
        <v>0</v>
      </c>
      <c r="B22">
        <v>6.4</v>
      </c>
      <c r="C22">
        <v>6.2</v>
      </c>
      <c r="D22">
        <v>5.6</v>
      </c>
      <c r="E22" s="3" t="s">
        <v>1</v>
      </c>
    </row>
    <row r="23" spans="1:6" x14ac:dyDescent="0.25">
      <c r="A23" t="s">
        <v>2</v>
      </c>
      <c r="B23" s="4">
        <v>1</v>
      </c>
      <c r="C23" s="4">
        <v>0.96540000000000004</v>
      </c>
      <c r="D23" s="4">
        <v>1.0173000000000001</v>
      </c>
      <c r="E23" s="4">
        <v>46.606499999999997</v>
      </c>
      <c r="F23" s="4"/>
    </row>
    <row r="24" spans="1:6" x14ac:dyDescent="0.25">
      <c r="A24" t="s">
        <v>3</v>
      </c>
      <c r="B24" s="5">
        <f>1-((B23+C23+D23)/3)/((E23-$F$3)/8)</f>
        <v>0.82774927577975044</v>
      </c>
      <c r="E24" s="3"/>
    </row>
    <row r="28" spans="1:6" x14ac:dyDescent="0.25">
      <c r="A28" s="1" t="s">
        <v>4</v>
      </c>
      <c r="B28" s="1" t="s">
        <v>5</v>
      </c>
      <c r="C28">
        <v>11</v>
      </c>
    </row>
    <row r="29" spans="1:6" x14ac:dyDescent="0.25">
      <c r="A29" s="2" t="s">
        <v>0</v>
      </c>
      <c r="B29">
        <v>6.4</v>
      </c>
      <c r="C29">
        <v>6.2</v>
      </c>
      <c r="D29">
        <v>5.6</v>
      </c>
      <c r="E29" s="3" t="s">
        <v>1</v>
      </c>
    </row>
    <row r="30" spans="1:6" x14ac:dyDescent="0.25">
      <c r="A30" t="s">
        <v>2</v>
      </c>
      <c r="B30" s="4">
        <v>1</v>
      </c>
      <c r="C30" s="4">
        <v>1.0023</v>
      </c>
      <c r="D30" s="4">
        <v>1.0082</v>
      </c>
      <c r="E30" s="4">
        <v>71.426500000000004</v>
      </c>
      <c r="F30" s="4"/>
    </row>
    <row r="31" spans="1:6" x14ac:dyDescent="0.25">
      <c r="A31" t="s">
        <v>3</v>
      </c>
      <c r="B31" s="5">
        <f>1-((B30+C30+D30)/3)/((E30-$F$3)/8)</f>
        <v>0.88692336621307366</v>
      </c>
      <c r="E31" s="3"/>
    </row>
    <row r="35" spans="1:6" x14ac:dyDescent="0.25">
      <c r="A35" s="1" t="s">
        <v>4</v>
      </c>
      <c r="B35" s="1" t="s">
        <v>5</v>
      </c>
      <c r="C35">
        <v>15</v>
      </c>
    </row>
    <row r="36" spans="1:6" x14ac:dyDescent="0.25">
      <c r="A36" s="2" t="s">
        <v>0</v>
      </c>
      <c r="B36">
        <v>6.4</v>
      </c>
      <c r="C36">
        <v>6.2</v>
      </c>
      <c r="D36">
        <v>5.6</v>
      </c>
      <c r="E36" s="3" t="s">
        <v>1</v>
      </c>
    </row>
    <row r="37" spans="1:6" x14ac:dyDescent="0.25">
      <c r="A37" t="s">
        <v>2</v>
      </c>
      <c r="B37" s="4">
        <v>1</v>
      </c>
      <c r="C37" s="4">
        <v>0.95620000000000005</v>
      </c>
      <c r="D37" s="4">
        <v>0.95240000000000002</v>
      </c>
      <c r="E37" s="4">
        <v>95.647300000000001</v>
      </c>
      <c r="F37" s="4"/>
    </row>
    <row r="38" spans="1:6" x14ac:dyDescent="0.25">
      <c r="A38" t="s">
        <v>3</v>
      </c>
      <c r="B38" s="5">
        <f>1-((B37+C37+D37)/3)/((E37-$F$3)/8)</f>
        <v>0.91854107131542129</v>
      </c>
      <c r="E38" s="3"/>
    </row>
    <row r="42" spans="1:6" x14ac:dyDescent="0.25">
      <c r="A42" s="1" t="s">
        <v>4</v>
      </c>
      <c r="B42" s="1" t="s">
        <v>5</v>
      </c>
      <c r="C42">
        <v>20</v>
      </c>
    </row>
    <row r="43" spans="1:6" x14ac:dyDescent="0.25">
      <c r="A43" s="2" t="s">
        <v>0</v>
      </c>
      <c r="B43">
        <v>6.4</v>
      </c>
      <c r="C43">
        <v>6.2</v>
      </c>
      <c r="D43">
        <v>5.6</v>
      </c>
      <c r="E43" s="3" t="s">
        <v>1</v>
      </c>
    </row>
    <row r="44" spans="1:6" x14ac:dyDescent="0.25">
      <c r="A44" t="s">
        <v>2</v>
      </c>
      <c r="B44" s="4">
        <v>1</v>
      </c>
      <c r="C44" s="4">
        <v>0.95499999999999996</v>
      </c>
      <c r="D44" s="4">
        <v>0.97089999999999999</v>
      </c>
      <c r="E44" s="4">
        <v>143.37819999999999</v>
      </c>
      <c r="F44" s="4"/>
    </row>
    <row r="45" spans="1:6" x14ac:dyDescent="0.25">
      <c r="A45" t="s">
        <v>3</v>
      </c>
      <c r="B45" s="5">
        <f>1-((B44+C44+D44)/3)/((E44-$F$3)/8)</f>
        <v>0.94541783784010669</v>
      </c>
      <c r="E45" s="3"/>
    </row>
    <row r="48" spans="1:6" x14ac:dyDescent="0.25">
      <c r="F48" s="4"/>
    </row>
    <row r="49" spans="1:6" x14ac:dyDescent="0.25">
      <c r="A49" s="1" t="s">
        <v>4</v>
      </c>
      <c r="B49" s="1" t="s">
        <v>5</v>
      </c>
      <c r="C49">
        <v>30</v>
      </c>
    </row>
    <row r="50" spans="1:6" x14ac:dyDescent="0.25">
      <c r="A50" s="2" t="s">
        <v>0</v>
      </c>
      <c r="B50">
        <v>6.4</v>
      </c>
      <c r="C50">
        <v>6.2</v>
      </c>
      <c r="D50">
        <v>5.6</v>
      </c>
      <c r="E50" s="3" t="s">
        <v>1</v>
      </c>
    </row>
    <row r="51" spans="1:6" x14ac:dyDescent="0.25">
      <c r="A51" t="s">
        <v>2</v>
      </c>
      <c r="B51" s="4">
        <v>1</v>
      </c>
      <c r="C51" s="4">
        <v>0.9425</v>
      </c>
      <c r="D51" s="4">
        <v>0.96279999999999999</v>
      </c>
      <c r="E51" s="4">
        <v>240.44370000000001</v>
      </c>
    </row>
    <row r="52" spans="1:6" x14ac:dyDescent="0.25">
      <c r="A52" t="s">
        <v>3</v>
      </c>
      <c r="B52" s="5">
        <f>1-((B51+C51+D51)/3)/((E51-$F$3)/8)</f>
        <v>0.96772067770133297</v>
      </c>
      <c r="E52" s="3"/>
    </row>
    <row r="55" spans="1:6" x14ac:dyDescent="0.25">
      <c r="F55" s="4"/>
    </row>
    <row r="56" spans="1:6" x14ac:dyDescent="0.25">
      <c r="A56" s="1" t="s">
        <v>4</v>
      </c>
      <c r="B56" s="1" t="s">
        <v>5</v>
      </c>
      <c r="C56">
        <v>40</v>
      </c>
    </row>
    <row r="57" spans="1:6" x14ac:dyDescent="0.25">
      <c r="A57" s="2" t="s">
        <v>0</v>
      </c>
      <c r="B57">
        <v>6.4</v>
      </c>
      <c r="C57">
        <v>6.2</v>
      </c>
      <c r="D57">
        <v>5.6</v>
      </c>
      <c r="E57" s="3" t="s">
        <v>1</v>
      </c>
    </row>
    <row r="58" spans="1:6" x14ac:dyDescent="0.25">
      <c r="A58" t="s">
        <v>2</v>
      </c>
      <c r="B58" s="4">
        <v>1</v>
      </c>
      <c r="C58" s="4">
        <v>0.92210000000000003</v>
      </c>
      <c r="D58" s="4">
        <v>0.95579999999999998</v>
      </c>
      <c r="E58" s="4">
        <v>373.33920000000001</v>
      </c>
    </row>
    <row r="59" spans="1:6" x14ac:dyDescent="0.25">
      <c r="A59" t="s">
        <v>3</v>
      </c>
      <c r="B59" s="5">
        <f>1-((B58+C58+D58)/3)/((E58-$F$3)/8)</f>
        <v>0.97942016922099984</v>
      </c>
      <c r="E59" s="3"/>
    </row>
    <row r="62" spans="1:6" x14ac:dyDescent="0.25">
      <c r="F62" s="4"/>
    </row>
    <row r="63" spans="1:6" x14ac:dyDescent="0.25">
      <c r="A63" s="1" t="s">
        <v>4</v>
      </c>
      <c r="B63" s="1" t="s">
        <v>5</v>
      </c>
      <c r="C63">
        <v>50</v>
      </c>
    </row>
    <row r="64" spans="1:6" x14ac:dyDescent="0.25">
      <c r="A64" s="2" t="s">
        <v>0</v>
      </c>
      <c r="B64">
        <v>6.4</v>
      </c>
      <c r="C64">
        <v>6.2</v>
      </c>
      <c r="D64">
        <v>5.6</v>
      </c>
      <c r="E64" s="3" t="s">
        <v>1</v>
      </c>
    </row>
    <row r="65" spans="1:6" x14ac:dyDescent="0.25">
      <c r="A65" t="s">
        <v>2</v>
      </c>
      <c r="B65" s="4">
        <v>1</v>
      </c>
      <c r="C65" s="4">
        <v>1.0001</v>
      </c>
      <c r="D65" s="4">
        <v>0.94369999999999998</v>
      </c>
      <c r="E65" s="4">
        <v>815.52499999999998</v>
      </c>
    </row>
    <row r="66" spans="1:6" x14ac:dyDescent="0.25">
      <c r="A66" t="s">
        <v>3</v>
      </c>
      <c r="B66" s="5">
        <f>1-((B65+C65+D65)/3)/((E65-$F$3)/8)</f>
        <v>0.99036905245926876</v>
      </c>
      <c r="E66" s="3"/>
    </row>
    <row r="69" spans="1:6" x14ac:dyDescent="0.25">
      <c r="F69" s="4"/>
    </row>
    <row r="70" spans="1:6" x14ac:dyDescent="0.25">
      <c r="A70" s="1" t="s">
        <v>4</v>
      </c>
      <c r="B70" s="1" t="s">
        <v>5</v>
      </c>
      <c r="C70">
        <v>60</v>
      </c>
    </row>
    <row r="71" spans="1:6" x14ac:dyDescent="0.25">
      <c r="A71" s="2" t="s">
        <v>0</v>
      </c>
      <c r="B71">
        <v>6.4</v>
      </c>
      <c r="C71">
        <v>6.2</v>
      </c>
      <c r="D71">
        <v>5.6</v>
      </c>
      <c r="E71" s="3" t="s">
        <v>1</v>
      </c>
    </row>
    <row r="72" spans="1:6" x14ac:dyDescent="0.25">
      <c r="A72" t="s">
        <v>2</v>
      </c>
      <c r="B72" s="4">
        <v>1</v>
      </c>
      <c r="C72" s="4">
        <v>1.069</v>
      </c>
      <c r="D72" s="4">
        <v>1.1813</v>
      </c>
      <c r="E72" s="4">
        <v>1172.8526999999999</v>
      </c>
    </row>
    <row r="73" spans="1:6" x14ac:dyDescent="0.25">
      <c r="A73" t="s">
        <v>3</v>
      </c>
      <c r="B73" s="5">
        <f>1-((B72+C72+D72)/3)/((E72-$F$3)/8)</f>
        <v>0.99260721442549615</v>
      </c>
      <c r="E73" s="3"/>
    </row>
    <row r="76" spans="1:6" x14ac:dyDescent="0.25">
      <c r="F76" s="4"/>
    </row>
    <row r="77" spans="1:6" x14ac:dyDescent="0.25">
      <c r="A77" s="1" t="s">
        <v>4</v>
      </c>
      <c r="B77" s="1" t="s">
        <v>5</v>
      </c>
      <c r="C77">
        <v>90</v>
      </c>
    </row>
    <row r="78" spans="1:6" x14ac:dyDescent="0.25">
      <c r="A78" s="2" t="s">
        <v>0</v>
      </c>
      <c r="B78">
        <v>6.4</v>
      </c>
      <c r="C78">
        <v>6.2</v>
      </c>
      <c r="D78">
        <v>5.6</v>
      </c>
      <c r="E78" s="3" t="s">
        <v>1</v>
      </c>
    </row>
    <row r="79" spans="1:6" x14ac:dyDescent="0.25">
      <c r="A79" t="s">
        <v>2</v>
      </c>
      <c r="B79" s="4">
        <v>1</v>
      </c>
      <c r="C79" s="4">
        <v>1.0608</v>
      </c>
      <c r="D79" s="4">
        <v>1.0230999999999999</v>
      </c>
      <c r="E79" s="4">
        <v>1382.2818</v>
      </c>
    </row>
    <row r="80" spans="1:6" x14ac:dyDescent="0.25">
      <c r="A80" t="s">
        <v>3</v>
      </c>
      <c r="B80" s="5">
        <f>1-((B79+C79+D79)/3)/((E79-$F$3)/8)</f>
        <v>0.99404875709983476</v>
      </c>
      <c r="E80" s="3"/>
    </row>
    <row r="84" spans="1:5" x14ac:dyDescent="0.25">
      <c r="A84" s="1" t="s">
        <v>4</v>
      </c>
      <c r="B84" s="1" t="s">
        <v>5</v>
      </c>
      <c r="C84">
        <v>120</v>
      </c>
    </row>
    <row r="85" spans="1:5" x14ac:dyDescent="0.25">
      <c r="A85" s="2" t="s">
        <v>0</v>
      </c>
      <c r="B85">
        <v>6.4</v>
      </c>
      <c r="C85">
        <v>6.2</v>
      </c>
      <c r="D85">
        <v>5.6</v>
      </c>
      <c r="E85" s="3" t="s">
        <v>1</v>
      </c>
    </row>
    <row r="86" spans="1:5" x14ac:dyDescent="0.25">
      <c r="A86" t="s">
        <v>2</v>
      </c>
      <c r="B86" s="4">
        <v>1</v>
      </c>
      <c r="C86" s="4">
        <v>0.98060000000000003</v>
      </c>
      <c r="D86" s="4">
        <v>1.0243</v>
      </c>
      <c r="E86" s="4">
        <v>1992.731</v>
      </c>
    </row>
    <row r="87" spans="1:5" x14ac:dyDescent="0.25">
      <c r="A87" t="s">
        <v>3</v>
      </c>
      <c r="B87" s="5">
        <f>1-((B86+C86+D86)/3)/((E86-$F$3)/8)</f>
        <v>0.99597798310823848</v>
      </c>
      <c r="E87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8DF1-0AAF-4047-9C65-7C4F9138DA42}">
  <sheetPr codeName="Sheet1"/>
  <dimension ref="A1:K73"/>
  <sheetViews>
    <sheetView topLeftCell="A7" workbookViewId="0">
      <selection activeCell="L6" sqref="L6"/>
    </sheetView>
  </sheetViews>
  <sheetFormatPr defaultRowHeight="15" x14ac:dyDescent="0.25"/>
  <cols>
    <col min="1" max="1" width="32.5703125" customWidth="1"/>
    <col min="3" max="3" width="10" bestFit="1" customWidth="1"/>
  </cols>
  <sheetData>
    <row r="1" spans="1:11" x14ac:dyDescent="0.25">
      <c r="A1" s="1" t="s">
        <v>4</v>
      </c>
      <c r="B1" s="1" t="s">
        <v>5</v>
      </c>
      <c r="C1">
        <v>1</v>
      </c>
      <c r="J1" t="s">
        <v>7</v>
      </c>
      <c r="K1" t="s">
        <v>8</v>
      </c>
    </row>
    <row r="2" spans="1:11" x14ac:dyDescent="0.25">
      <c r="A2" s="2" t="s">
        <v>0</v>
      </c>
      <c r="B2">
        <v>6.4</v>
      </c>
      <c r="C2">
        <v>6.2</v>
      </c>
      <c r="D2">
        <v>5.6</v>
      </c>
      <c r="E2" s="3" t="s">
        <v>1</v>
      </c>
      <c r="J2">
        <v>0</v>
      </c>
      <c r="K2">
        <v>0</v>
      </c>
    </row>
    <row r="3" spans="1:11" x14ac:dyDescent="0.25">
      <c r="A3" t="s">
        <v>2</v>
      </c>
      <c r="B3" s="4">
        <v>1</v>
      </c>
      <c r="C3" s="4">
        <v>0.98740000000000006</v>
      </c>
      <c r="D3" s="4">
        <v>0.9919</v>
      </c>
      <c r="E3" s="4">
        <v>18.901900000000001</v>
      </c>
      <c r="F3" s="4">
        <v>0.92259999999999998</v>
      </c>
      <c r="J3">
        <v>1</v>
      </c>
      <c r="K3">
        <v>55.81</v>
      </c>
    </row>
    <row r="4" spans="1:11" x14ac:dyDescent="0.25">
      <c r="A4" t="s">
        <v>3</v>
      </c>
      <c r="B4" s="5">
        <f>1-((B3+C3+D3)/3)/((E3-$F$3)/8)</f>
        <v>0.55811405338361331</v>
      </c>
      <c r="E4" s="3"/>
      <c r="J4">
        <v>2.5</v>
      </c>
      <c r="K4">
        <v>84.83</v>
      </c>
    </row>
    <row r="5" spans="1:11" x14ac:dyDescent="0.25">
      <c r="A5" s="1"/>
      <c r="J5">
        <v>5</v>
      </c>
      <c r="K5">
        <v>92.64</v>
      </c>
    </row>
    <row r="6" spans="1:11" x14ac:dyDescent="0.25">
      <c r="A6" s="2"/>
      <c r="E6" s="3"/>
      <c r="J6">
        <v>8</v>
      </c>
      <c r="K6">
        <v>96.67</v>
      </c>
    </row>
    <row r="7" spans="1:11" x14ac:dyDescent="0.25">
      <c r="B7" s="4"/>
      <c r="C7" s="4"/>
      <c r="D7" s="4"/>
      <c r="E7" s="4"/>
      <c r="J7">
        <v>11</v>
      </c>
      <c r="K7">
        <v>98.08</v>
      </c>
    </row>
    <row r="8" spans="1:11" x14ac:dyDescent="0.25">
      <c r="A8" s="1" t="s">
        <v>4</v>
      </c>
      <c r="B8" s="1" t="s">
        <v>5</v>
      </c>
      <c r="C8">
        <v>2.5</v>
      </c>
      <c r="J8">
        <v>15</v>
      </c>
      <c r="K8">
        <v>98.87</v>
      </c>
    </row>
    <row r="9" spans="1:11" x14ac:dyDescent="0.25">
      <c r="A9" s="2" t="s">
        <v>0</v>
      </c>
      <c r="B9">
        <v>6.4</v>
      </c>
      <c r="C9">
        <v>6.2</v>
      </c>
      <c r="D9">
        <v>5.6</v>
      </c>
      <c r="E9" s="3" t="s">
        <v>1</v>
      </c>
      <c r="J9">
        <v>20</v>
      </c>
      <c r="K9">
        <v>99.31</v>
      </c>
    </row>
    <row r="10" spans="1:11" x14ac:dyDescent="0.25">
      <c r="A10" t="s">
        <v>2</v>
      </c>
      <c r="B10" s="4">
        <v>1</v>
      </c>
      <c r="C10" s="4">
        <v>0.98640000000000005</v>
      </c>
      <c r="D10" s="4">
        <v>0.99609999999999999</v>
      </c>
      <c r="E10" s="4">
        <v>53.348799999999997</v>
      </c>
      <c r="F10" s="4"/>
      <c r="J10">
        <v>25</v>
      </c>
      <c r="K10">
        <v>99.78</v>
      </c>
    </row>
    <row r="11" spans="1:11" x14ac:dyDescent="0.25">
      <c r="A11" t="s">
        <v>3</v>
      </c>
      <c r="B11" s="5">
        <f>1-((B10+C10+D10)/3)/((E10-$F$3)/8)</f>
        <v>0.84829468217545168</v>
      </c>
      <c r="E11" s="3"/>
      <c r="J11">
        <v>30</v>
      </c>
      <c r="K11">
        <v>99.9</v>
      </c>
    </row>
    <row r="12" spans="1:11" x14ac:dyDescent="0.25">
      <c r="J12">
        <v>60</v>
      </c>
      <c r="K12">
        <v>100</v>
      </c>
    </row>
    <row r="13" spans="1:11" x14ac:dyDescent="0.25">
      <c r="J13">
        <v>120</v>
      </c>
      <c r="K13">
        <v>100</v>
      </c>
    </row>
    <row r="14" spans="1:11" x14ac:dyDescent="0.25">
      <c r="A14" s="1" t="s">
        <v>4</v>
      </c>
      <c r="B14" s="1" t="s">
        <v>5</v>
      </c>
      <c r="C14">
        <v>5</v>
      </c>
    </row>
    <row r="15" spans="1:11" x14ac:dyDescent="0.25">
      <c r="A15" s="2" t="s">
        <v>0</v>
      </c>
      <c r="B15">
        <v>6.4</v>
      </c>
      <c r="C15">
        <v>6.2</v>
      </c>
      <c r="D15">
        <v>5.6</v>
      </c>
      <c r="E15" s="3" t="s">
        <v>1</v>
      </c>
    </row>
    <row r="16" spans="1:11" x14ac:dyDescent="0.25">
      <c r="A16" t="s">
        <v>2</v>
      </c>
      <c r="B16" s="4">
        <v>1</v>
      </c>
      <c r="C16" s="4">
        <v>0.98429999999999995</v>
      </c>
      <c r="D16" s="4">
        <v>0.99609999999999999</v>
      </c>
      <c r="E16" s="4">
        <v>108.8381</v>
      </c>
      <c r="F16" s="4"/>
    </row>
    <row r="17" spans="1:6" x14ac:dyDescent="0.25">
      <c r="A17" t="s">
        <v>3</v>
      </c>
      <c r="B17" s="5">
        <f>1-((B16+C16+D16)/3)/((E16-$F$3)/8)</f>
        <v>0.92635225400120158</v>
      </c>
      <c r="E17" s="3"/>
    </row>
    <row r="21" spans="1:6" x14ac:dyDescent="0.25">
      <c r="A21" s="1" t="s">
        <v>4</v>
      </c>
      <c r="B21" s="1" t="s">
        <v>5</v>
      </c>
      <c r="C21">
        <v>8</v>
      </c>
    </row>
    <row r="22" spans="1:6" x14ac:dyDescent="0.25">
      <c r="A22" s="2" t="s">
        <v>0</v>
      </c>
      <c r="B22">
        <v>6.4</v>
      </c>
      <c r="C22">
        <v>6.2</v>
      </c>
      <c r="D22">
        <v>5.6</v>
      </c>
      <c r="E22" s="3" t="s">
        <v>1</v>
      </c>
    </row>
    <row r="23" spans="1:6" x14ac:dyDescent="0.25">
      <c r="A23" t="s">
        <v>2</v>
      </c>
      <c r="B23" s="4">
        <v>1</v>
      </c>
      <c r="C23" s="4">
        <v>1.1898</v>
      </c>
      <c r="D23" s="4">
        <v>1.2112000000000001</v>
      </c>
      <c r="E23" s="4">
        <v>272.89330000000001</v>
      </c>
      <c r="F23" s="4"/>
    </row>
    <row r="24" spans="1:6" x14ac:dyDescent="0.25">
      <c r="A24" t="s">
        <v>3</v>
      </c>
      <c r="B24" s="5">
        <f>1-((B23+C23+D23)/3)/((E23-$F$3)/8)</f>
        <v>0.96665327061579309</v>
      </c>
      <c r="E24" s="3"/>
    </row>
    <row r="28" spans="1:6" x14ac:dyDescent="0.25">
      <c r="A28" s="1" t="s">
        <v>4</v>
      </c>
      <c r="B28" s="1" t="s">
        <v>5</v>
      </c>
      <c r="C28">
        <v>11</v>
      </c>
    </row>
    <row r="29" spans="1:6" x14ac:dyDescent="0.25">
      <c r="A29" s="2" t="s">
        <v>0</v>
      </c>
      <c r="B29">
        <v>6.4</v>
      </c>
      <c r="C29">
        <v>6.2</v>
      </c>
      <c r="D29">
        <v>5.6</v>
      </c>
      <c r="E29" s="3" t="s">
        <v>1</v>
      </c>
    </row>
    <row r="30" spans="1:6" x14ac:dyDescent="0.25">
      <c r="A30" t="s">
        <v>2</v>
      </c>
      <c r="B30" s="4">
        <v>1</v>
      </c>
      <c r="C30" s="4">
        <v>0.82</v>
      </c>
      <c r="D30" s="4">
        <v>0.86</v>
      </c>
      <c r="E30" s="4">
        <v>373.73840000000001</v>
      </c>
      <c r="F30" s="4"/>
    </row>
    <row r="31" spans="1:6" x14ac:dyDescent="0.25">
      <c r="A31" t="s">
        <v>3</v>
      </c>
      <c r="B31" s="5">
        <f>1-((B30+C30+D30)/3)/((E30-$F$3)/8)</f>
        <v>0.98083056923374312</v>
      </c>
      <c r="E31" s="3"/>
    </row>
    <row r="35" spans="1:6" x14ac:dyDescent="0.25">
      <c r="A35" s="1" t="s">
        <v>4</v>
      </c>
      <c r="B35" s="1" t="s">
        <v>5</v>
      </c>
      <c r="C35">
        <v>15</v>
      </c>
    </row>
    <row r="36" spans="1:6" x14ac:dyDescent="0.25">
      <c r="A36" s="2" t="s">
        <v>0</v>
      </c>
      <c r="B36">
        <v>6.4</v>
      </c>
      <c r="C36">
        <v>6.2</v>
      </c>
      <c r="D36">
        <v>5.6</v>
      </c>
      <c r="E36" s="3" t="s">
        <v>1</v>
      </c>
    </row>
    <row r="37" spans="1:6" x14ac:dyDescent="0.25">
      <c r="A37" t="s">
        <v>2</v>
      </c>
      <c r="B37" s="4">
        <v>1</v>
      </c>
      <c r="C37" s="4">
        <v>0.79</v>
      </c>
      <c r="D37" s="4">
        <v>0.96589999999999998</v>
      </c>
      <c r="E37" s="4">
        <v>652.56449999999995</v>
      </c>
      <c r="F37" s="4"/>
    </row>
    <row r="38" spans="1:6" x14ac:dyDescent="0.25">
      <c r="A38" t="s">
        <v>3</v>
      </c>
      <c r="B38" s="5">
        <f>1-((B37+C37+D37)/3)/((E37-$F$3)/8)</f>
        <v>0.98872223123364744</v>
      </c>
      <c r="E38" s="3"/>
    </row>
    <row r="42" spans="1:6" x14ac:dyDescent="0.25">
      <c r="A42" s="1" t="s">
        <v>4</v>
      </c>
      <c r="B42" s="1" t="s">
        <v>5</v>
      </c>
      <c r="C42">
        <v>20</v>
      </c>
    </row>
    <row r="43" spans="1:6" x14ac:dyDescent="0.25">
      <c r="A43" s="2" t="s">
        <v>0</v>
      </c>
      <c r="B43">
        <v>6.4</v>
      </c>
      <c r="C43">
        <v>6.2</v>
      </c>
      <c r="D43">
        <v>5.6</v>
      </c>
      <c r="E43" s="3" t="s">
        <v>1</v>
      </c>
    </row>
    <row r="44" spans="1:6" x14ac:dyDescent="0.25">
      <c r="A44" t="s">
        <v>2</v>
      </c>
      <c r="B44" s="4">
        <v>1</v>
      </c>
      <c r="C44" s="4">
        <v>0.79</v>
      </c>
      <c r="D44" s="4">
        <v>0.96589999999999998</v>
      </c>
      <c r="E44" s="4">
        <v>1066.3778</v>
      </c>
      <c r="F44" s="4"/>
    </row>
    <row r="45" spans="1:6" x14ac:dyDescent="0.25">
      <c r="A45" t="s">
        <v>3</v>
      </c>
      <c r="B45" s="5">
        <f>1-((B44+C44+D44)/3)/((E44-$F$3)/8)</f>
        <v>0.99310241606905048</v>
      </c>
      <c r="E45" s="3"/>
    </row>
    <row r="49" spans="1:6" x14ac:dyDescent="0.25">
      <c r="A49" s="1" t="s">
        <v>4</v>
      </c>
      <c r="B49" s="1" t="s">
        <v>5</v>
      </c>
      <c r="C49">
        <v>25</v>
      </c>
    </row>
    <row r="50" spans="1:6" x14ac:dyDescent="0.25">
      <c r="A50" s="2" t="s">
        <v>0</v>
      </c>
      <c r="B50">
        <v>6.4</v>
      </c>
      <c r="C50">
        <v>6.2</v>
      </c>
      <c r="D50">
        <v>5.6</v>
      </c>
      <c r="E50" s="3" t="s">
        <v>1</v>
      </c>
    </row>
    <row r="51" spans="1:6" x14ac:dyDescent="0.25">
      <c r="A51" t="s">
        <v>2</v>
      </c>
      <c r="B51" s="4">
        <v>1</v>
      </c>
      <c r="C51" s="4">
        <v>0.41699999999999998</v>
      </c>
      <c r="D51" s="4">
        <v>0.30890000000000001</v>
      </c>
      <c r="E51" s="4">
        <v>2138.4038</v>
      </c>
      <c r="F51" s="4"/>
    </row>
    <row r="52" spans="1:6" x14ac:dyDescent="0.25">
      <c r="A52" t="s">
        <v>3</v>
      </c>
      <c r="B52" s="5">
        <f>1-((B51+C51+D51)/3)/((E51-$F$3)/8)</f>
        <v>0.99784681147137111</v>
      </c>
      <c r="E52" s="3"/>
    </row>
    <row r="56" spans="1:6" x14ac:dyDescent="0.25">
      <c r="A56" s="1" t="s">
        <v>4</v>
      </c>
      <c r="B56" s="1" t="s">
        <v>5</v>
      </c>
      <c r="C56">
        <v>30</v>
      </c>
    </row>
    <row r="57" spans="1:6" x14ac:dyDescent="0.25">
      <c r="A57" s="2" t="s">
        <v>0</v>
      </c>
      <c r="B57">
        <v>6.4</v>
      </c>
      <c r="C57">
        <v>6.2</v>
      </c>
      <c r="D57">
        <v>5.6</v>
      </c>
      <c r="E57" s="3" t="s">
        <v>1</v>
      </c>
    </row>
    <row r="58" spans="1:6" x14ac:dyDescent="0.25">
      <c r="A58" t="s">
        <v>2</v>
      </c>
      <c r="B58" s="4">
        <v>1</v>
      </c>
      <c r="C58" s="4">
        <v>0.35499999999999998</v>
      </c>
      <c r="D58" s="4">
        <v>0.46820000000000001</v>
      </c>
      <c r="E58" s="4">
        <v>4836.7259999999997</v>
      </c>
      <c r="F58" s="4"/>
    </row>
    <row r="59" spans="1:6" x14ac:dyDescent="0.25">
      <c r="A59" t="s">
        <v>3</v>
      </c>
      <c r="B59" s="5">
        <f>1-((B58+C58+D58)/3)/((E58-$F$3)/8)</f>
        <v>0.99899461035436909</v>
      </c>
      <c r="E59" s="3"/>
    </row>
    <row r="63" spans="1:6" x14ac:dyDescent="0.25">
      <c r="A63" s="1" t="s">
        <v>4</v>
      </c>
      <c r="B63" s="1" t="s">
        <v>5</v>
      </c>
      <c r="C63">
        <v>60</v>
      </c>
    </row>
    <row r="64" spans="1:6" x14ac:dyDescent="0.25">
      <c r="A64" s="2" t="s">
        <v>0</v>
      </c>
      <c r="B64">
        <v>6.4</v>
      </c>
      <c r="C64">
        <v>6.2</v>
      </c>
      <c r="D64">
        <v>5.6</v>
      </c>
      <c r="E64" s="3" t="s">
        <v>1</v>
      </c>
    </row>
    <row r="65" spans="1:6" x14ac:dyDescent="0.25">
      <c r="A65" t="s">
        <v>2</v>
      </c>
      <c r="B65" s="4">
        <v>0</v>
      </c>
      <c r="C65" s="4">
        <v>0</v>
      </c>
      <c r="D65" s="4">
        <v>0</v>
      </c>
      <c r="E65" s="4">
        <v>8</v>
      </c>
      <c r="F65" s="4"/>
    </row>
    <row r="66" spans="1:6" x14ac:dyDescent="0.25">
      <c r="A66" t="s">
        <v>3</v>
      </c>
      <c r="B66" s="5">
        <f>1-((B65+C65+D65)/3)/((E65-$F$3)/8)</f>
        <v>1</v>
      </c>
      <c r="E66" s="3"/>
    </row>
    <row r="70" spans="1:6" x14ac:dyDescent="0.25">
      <c r="A70" s="1" t="s">
        <v>4</v>
      </c>
      <c r="B70" s="1" t="s">
        <v>5</v>
      </c>
      <c r="C70">
        <v>120</v>
      </c>
    </row>
    <row r="71" spans="1:6" x14ac:dyDescent="0.25">
      <c r="A71" s="2" t="s">
        <v>0</v>
      </c>
      <c r="B71">
        <v>6.4</v>
      </c>
      <c r="C71">
        <v>6.2</v>
      </c>
      <c r="D71">
        <v>5.6</v>
      </c>
      <c r="E71" s="3" t="s">
        <v>1</v>
      </c>
    </row>
    <row r="72" spans="1:6" x14ac:dyDescent="0.25">
      <c r="A72" t="s">
        <v>2</v>
      </c>
      <c r="B72" s="4">
        <v>0</v>
      </c>
      <c r="C72" s="4">
        <v>0</v>
      </c>
      <c r="D72" s="4">
        <v>0</v>
      </c>
      <c r="E72" s="4">
        <v>8</v>
      </c>
      <c r="F72" s="4">
        <v>0.92259999999999998</v>
      </c>
    </row>
    <row r="73" spans="1:6" x14ac:dyDescent="0.25">
      <c r="A73" t="s">
        <v>3</v>
      </c>
      <c r="B73" s="5">
        <f>1-((B72+C72+D72)/3)/((E72-$F$3)/8)</f>
        <v>1</v>
      </c>
      <c r="E73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4A67-7C7A-4A76-9135-8CC30AB42F07}">
  <sheetPr codeName="Sheet2"/>
  <dimension ref="A1:J95"/>
  <sheetViews>
    <sheetView tabSelected="1" zoomScale="116" workbookViewId="0">
      <selection activeCell="I28" sqref="I28"/>
    </sheetView>
  </sheetViews>
  <sheetFormatPr defaultRowHeight="15" x14ac:dyDescent="0.25"/>
  <cols>
    <col min="1" max="1" width="32.5703125" customWidth="1"/>
    <col min="3" max="3" width="10" bestFit="1" customWidth="1"/>
  </cols>
  <sheetData>
    <row r="1" spans="1:10" x14ac:dyDescent="0.25">
      <c r="A1" s="1" t="s">
        <v>4</v>
      </c>
      <c r="B1" s="1" t="s">
        <v>5</v>
      </c>
      <c r="C1">
        <v>1</v>
      </c>
      <c r="I1" t="s">
        <v>7</v>
      </c>
      <c r="J1" t="s">
        <v>8</v>
      </c>
    </row>
    <row r="2" spans="1:10" x14ac:dyDescent="0.25">
      <c r="A2" s="2" t="s">
        <v>0</v>
      </c>
      <c r="B2">
        <v>6.4</v>
      </c>
      <c r="C2">
        <v>6.2</v>
      </c>
      <c r="D2">
        <v>5.6</v>
      </c>
      <c r="E2" s="3" t="s">
        <v>1</v>
      </c>
      <c r="I2">
        <v>0</v>
      </c>
      <c r="J2">
        <v>0</v>
      </c>
    </row>
    <row r="3" spans="1:10" x14ac:dyDescent="0.25">
      <c r="A3" t="s">
        <v>2</v>
      </c>
      <c r="B3" s="4">
        <v>1</v>
      </c>
      <c r="C3" s="4">
        <v>1.0065</v>
      </c>
      <c r="D3" s="4">
        <v>1.0088999999999999</v>
      </c>
      <c r="E3" s="4">
        <v>11.3094</v>
      </c>
      <c r="F3" s="4">
        <v>0.84140000000000004</v>
      </c>
      <c r="I3">
        <v>1</v>
      </c>
      <c r="J3">
        <v>23.2</v>
      </c>
    </row>
    <row r="4" spans="1:10" x14ac:dyDescent="0.25">
      <c r="A4" t="s">
        <v>3</v>
      </c>
      <c r="B4" s="5">
        <f>1-((B3+C3+D3)/3)/((E3-$F$3)/8)</f>
        <v>0.23184307731499176</v>
      </c>
      <c r="E4" s="3"/>
      <c r="I4">
        <v>2.5</v>
      </c>
      <c r="J4">
        <v>65.87</v>
      </c>
    </row>
    <row r="5" spans="1:10" x14ac:dyDescent="0.25">
      <c r="A5" s="1"/>
      <c r="I5">
        <v>5</v>
      </c>
      <c r="J5">
        <v>84.75</v>
      </c>
    </row>
    <row r="6" spans="1:10" x14ac:dyDescent="0.25">
      <c r="A6" s="2"/>
      <c r="E6" s="3"/>
      <c r="I6">
        <v>8</v>
      </c>
      <c r="J6">
        <v>91.71</v>
      </c>
    </row>
    <row r="7" spans="1:10" x14ac:dyDescent="0.25">
      <c r="B7" s="4"/>
      <c r="C7" s="4"/>
      <c r="D7" s="4"/>
      <c r="E7" s="4"/>
      <c r="I7">
        <v>11</v>
      </c>
      <c r="J7">
        <v>94.44</v>
      </c>
    </row>
    <row r="8" spans="1:10" x14ac:dyDescent="0.25">
      <c r="A8" s="1" t="s">
        <v>6</v>
      </c>
      <c r="B8" s="1" t="s">
        <v>5</v>
      </c>
      <c r="C8">
        <v>2.5</v>
      </c>
      <c r="I8">
        <v>15</v>
      </c>
      <c r="J8">
        <v>96.78</v>
      </c>
    </row>
    <row r="9" spans="1:10" x14ac:dyDescent="0.25">
      <c r="A9" s="2" t="s">
        <v>0</v>
      </c>
      <c r="B9">
        <v>6.4</v>
      </c>
      <c r="C9">
        <v>6.2</v>
      </c>
      <c r="D9">
        <v>5.6</v>
      </c>
      <c r="E9" s="3" t="s">
        <v>1</v>
      </c>
      <c r="I9">
        <v>20</v>
      </c>
      <c r="J9">
        <v>97.66</v>
      </c>
    </row>
    <row r="10" spans="1:10" x14ac:dyDescent="0.25">
      <c r="A10" t="s">
        <v>2</v>
      </c>
      <c r="B10" s="4">
        <v>1</v>
      </c>
      <c r="C10" s="4">
        <v>0.99939999999999996</v>
      </c>
      <c r="D10" s="4">
        <v>0.995</v>
      </c>
      <c r="E10" s="4">
        <v>24.235299999999999</v>
      </c>
      <c r="F10" s="4"/>
      <c r="I10">
        <v>25</v>
      </c>
      <c r="J10">
        <v>97.97</v>
      </c>
    </row>
    <row r="11" spans="1:10" x14ac:dyDescent="0.25">
      <c r="A11" t="s">
        <v>3</v>
      </c>
      <c r="B11" s="5">
        <f>1-((B10+C10+D10)/3)/((E10-$F$3)/8)</f>
        <v>0.65866885527138841</v>
      </c>
      <c r="E11" s="3"/>
      <c r="I11">
        <v>30</v>
      </c>
      <c r="J11">
        <v>99.18</v>
      </c>
    </row>
    <row r="12" spans="1:10" x14ac:dyDescent="0.25">
      <c r="I12">
        <v>40</v>
      </c>
      <c r="J12">
        <v>99.37</v>
      </c>
    </row>
    <row r="13" spans="1:10" x14ac:dyDescent="0.25">
      <c r="I13">
        <v>50</v>
      </c>
      <c r="J13">
        <v>99.69</v>
      </c>
    </row>
    <row r="14" spans="1:10" x14ac:dyDescent="0.25">
      <c r="A14" s="1" t="s">
        <v>4</v>
      </c>
      <c r="B14" s="1" t="s">
        <v>5</v>
      </c>
      <c r="C14">
        <v>5</v>
      </c>
      <c r="I14">
        <v>60</v>
      </c>
      <c r="J14">
        <v>100</v>
      </c>
    </row>
    <row r="15" spans="1:10" x14ac:dyDescent="0.25">
      <c r="A15" s="2" t="s">
        <v>0</v>
      </c>
      <c r="B15">
        <v>6.4</v>
      </c>
      <c r="C15">
        <v>6.2</v>
      </c>
      <c r="D15">
        <v>5.6</v>
      </c>
      <c r="E15" s="3" t="s">
        <v>1</v>
      </c>
      <c r="I15">
        <v>90</v>
      </c>
      <c r="J15">
        <v>100</v>
      </c>
    </row>
    <row r="16" spans="1:10" x14ac:dyDescent="0.25">
      <c r="A16" t="s">
        <v>2</v>
      </c>
      <c r="B16" s="4">
        <v>1</v>
      </c>
      <c r="C16" s="4">
        <v>0.99780000000000002</v>
      </c>
      <c r="D16" s="4">
        <v>0.99919999999999998</v>
      </c>
      <c r="E16" s="4">
        <v>53.241999999999997</v>
      </c>
      <c r="F16" s="4"/>
      <c r="I16">
        <v>120</v>
      </c>
      <c r="J16">
        <v>100</v>
      </c>
    </row>
    <row r="17" spans="1:6" x14ac:dyDescent="0.25">
      <c r="A17" t="s">
        <v>3</v>
      </c>
      <c r="B17" s="5">
        <f>1-((B16+C16+D16)/3)/((E16-$F$3)/8)</f>
        <v>0.84748266241226244</v>
      </c>
      <c r="E17" s="3"/>
    </row>
    <row r="21" spans="1:6" x14ac:dyDescent="0.25">
      <c r="A21" s="1" t="s">
        <v>4</v>
      </c>
      <c r="B21" s="1" t="s">
        <v>5</v>
      </c>
      <c r="C21">
        <v>8</v>
      </c>
    </row>
    <row r="22" spans="1:6" x14ac:dyDescent="0.25">
      <c r="A22" s="2" t="s">
        <v>0</v>
      </c>
      <c r="B22">
        <v>6.4</v>
      </c>
      <c r="C22">
        <v>6.2</v>
      </c>
      <c r="D22">
        <v>5.6</v>
      </c>
      <c r="E22" s="3" t="s">
        <v>1</v>
      </c>
    </row>
    <row r="23" spans="1:6" x14ac:dyDescent="0.25">
      <c r="A23" t="s">
        <v>2</v>
      </c>
      <c r="B23" s="4">
        <v>1</v>
      </c>
      <c r="C23" s="4">
        <v>0.9194</v>
      </c>
      <c r="D23" s="4">
        <v>0.94330000000000003</v>
      </c>
      <c r="E23" s="4">
        <v>92.970799999999997</v>
      </c>
      <c r="F23" s="4"/>
    </row>
    <row r="24" spans="1:6" x14ac:dyDescent="0.25">
      <c r="A24" t="s">
        <v>3</v>
      </c>
      <c r="B24" s="5">
        <f>1-((B23+C23+D23)/3)/((E23-$F$3)/8)</f>
        <v>0.91713973317240027</v>
      </c>
      <c r="E24" s="3"/>
    </row>
    <row r="28" spans="1:6" x14ac:dyDescent="0.25">
      <c r="A28" s="1" t="s">
        <v>4</v>
      </c>
      <c r="B28" s="1" t="s">
        <v>5</v>
      </c>
      <c r="C28">
        <v>11</v>
      </c>
    </row>
    <row r="29" spans="1:6" x14ac:dyDescent="0.25">
      <c r="A29" s="2" t="s">
        <v>0</v>
      </c>
      <c r="B29">
        <v>6.4</v>
      </c>
      <c r="C29">
        <v>6.2</v>
      </c>
      <c r="D29">
        <v>5.6</v>
      </c>
      <c r="E29" s="3" t="s">
        <v>1</v>
      </c>
    </row>
    <row r="30" spans="1:6" x14ac:dyDescent="0.25">
      <c r="A30" t="s">
        <v>2</v>
      </c>
      <c r="B30" s="4">
        <v>1</v>
      </c>
      <c r="C30" s="4">
        <v>0.91990000000000005</v>
      </c>
      <c r="D30" s="4">
        <v>0.97570000000000001</v>
      </c>
      <c r="E30" s="4">
        <v>139.8126</v>
      </c>
      <c r="F30" s="4"/>
    </row>
    <row r="31" spans="1:6" x14ac:dyDescent="0.25">
      <c r="A31" t="s">
        <v>3</v>
      </c>
      <c r="B31" s="5">
        <f>1-((B30+C30+D30)/3)/((E30-$F$3)/8)</f>
        <v>0.94443740861415892</v>
      </c>
      <c r="E31" s="3"/>
    </row>
    <row r="35" spans="1:6" x14ac:dyDescent="0.25">
      <c r="A35" s="1" t="s">
        <v>4</v>
      </c>
      <c r="B35" s="1" t="s">
        <v>5</v>
      </c>
      <c r="C35">
        <v>15</v>
      </c>
    </row>
    <row r="36" spans="1:6" x14ac:dyDescent="0.25">
      <c r="A36" s="2" t="s">
        <v>0</v>
      </c>
      <c r="B36">
        <v>6.4</v>
      </c>
      <c r="C36">
        <v>6.2</v>
      </c>
      <c r="D36">
        <v>5.6</v>
      </c>
      <c r="E36" s="3" t="s">
        <v>1</v>
      </c>
    </row>
    <row r="37" spans="1:6" x14ac:dyDescent="0.25">
      <c r="A37" t="s">
        <v>2</v>
      </c>
      <c r="B37" s="4">
        <v>1</v>
      </c>
      <c r="C37" s="4">
        <v>0.97699999999999998</v>
      </c>
      <c r="D37" s="4">
        <v>1.0245</v>
      </c>
      <c r="E37" s="4">
        <v>249.74010000000001</v>
      </c>
      <c r="F37" s="4"/>
    </row>
    <row r="38" spans="1:6" x14ac:dyDescent="0.25">
      <c r="A38" t="s">
        <v>3</v>
      </c>
      <c r="B38" s="5">
        <f>1-((B37+C37+D37)/3)/((E37-$F$3)/8)</f>
        <v>0.96784233907208028</v>
      </c>
      <c r="E38" s="3"/>
    </row>
    <row r="42" spans="1:6" x14ac:dyDescent="0.25">
      <c r="A42" s="1" t="s">
        <v>4</v>
      </c>
      <c r="B42" s="1" t="s">
        <v>5</v>
      </c>
      <c r="C42">
        <v>20</v>
      </c>
    </row>
    <row r="43" spans="1:6" x14ac:dyDescent="0.25">
      <c r="A43" s="2" t="s">
        <v>0</v>
      </c>
      <c r="B43">
        <v>6.4</v>
      </c>
      <c r="C43">
        <v>6.2</v>
      </c>
      <c r="D43">
        <v>5.6</v>
      </c>
      <c r="E43" s="3" t="s">
        <v>1</v>
      </c>
    </row>
    <row r="44" spans="1:6" x14ac:dyDescent="0.25">
      <c r="A44" t="s">
        <v>2</v>
      </c>
      <c r="B44" s="4">
        <v>1</v>
      </c>
      <c r="C44" s="4">
        <v>0.94989999999999997</v>
      </c>
      <c r="D44" s="4">
        <v>1.0729</v>
      </c>
      <c r="E44" s="4">
        <v>345.29860000000002</v>
      </c>
      <c r="F44" s="4"/>
    </row>
    <row r="45" spans="1:6" x14ac:dyDescent="0.25">
      <c r="A45" t="s">
        <v>3</v>
      </c>
      <c r="B45" s="5">
        <f>1-((B44+C44+D44)/3)/((E44-$F$3)/8)</f>
        <v>0.97659854402811153</v>
      </c>
      <c r="E45" s="3"/>
    </row>
    <row r="49" spans="1:6" x14ac:dyDescent="0.25">
      <c r="A49" s="1" t="s">
        <v>4</v>
      </c>
      <c r="B49" s="1" t="s">
        <v>5</v>
      </c>
      <c r="C49">
        <v>25</v>
      </c>
    </row>
    <row r="50" spans="1:6" x14ac:dyDescent="0.25">
      <c r="A50" s="2" t="s">
        <v>0</v>
      </c>
      <c r="B50">
        <v>6.4</v>
      </c>
      <c r="C50">
        <v>6.2</v>
      </c>
      <c r="D50">
        <v>5.6</v>
      </c>
      <c r="E50" s="3" t="s">
        <v>1</v>
      </c>
    </row>
    <row r="51" spans="1:6" x14ac:dyDescent="0.25">
      <c r="A51" t="s">
        <v>2</v>
      </c>
      <c r="B51" s="4">
        <v>1</v>
      </c>
      <c r="C51" s="4">
        <v>0.96319999999999995</v>
      </c>
      <c r="D51" s="4">
        <v>1.1286</v>
      </c>
      <c r="E51" s="4">
        <v>407.77609999999999</v>
      </c>
      <c r="F51" s="4"/>
    </row>
    <row r="52" spans="1:6" x14ac:dyDescent="0.25">
      <c r="A52" t="s">
        <v>3</v>
      </c>
      <c r="B52" s="5">
        <f>1-((B51+C51+D51)/3)/((E51-$F$3)/8)</f>
        <v>0.97973925546285434</v>
      </c>
      <c r="E52" s="3"/>
    </row>
    <row r="56" spans="1:6" x14ac:dyDescent="0.25">
      <c r="A56" s="1" t="s">
        <v>4</v>
      </c>
      <c r="B56" s="1" t="s">
        <v>5</v>
      </c>
      <c r="C56">
        <v>30</v>
      </c>
    </row>
    <row r="57" spans="1:6" x14ac:dyDescent="0.25">
      <c r="A57" s="2" t="s">
        <v>0</v>
      </c>
      <c r="B57">
        <v>6.4</v>
      </c>
      <c r="C57">
        <v>6.2</v>
      </c>
      <c r="D57">
        <v>5.6</v>
      </c>
      <c r="E57" s="3" t="s">
        <v>1</v>
      </c>
    </row>
    <row r="58" spans="1:6" x14ac:dyDescent="0.25">
      <c r="A58" t="s">
        <v>2</v>
      </c>
      <c r="B58" s="4">
        <v>1</v>
      </c>
      <c r="C58" s="4">
        <v>0.99390000000000001</v>
      </c>
      <c r="D58" s="4">
        <v>1.0961000000000001</v>
      </c>
      <c r="E58" s="4">
        <v>1002.5573000000001</v>
      </c>
      <c r="F58" s="4"/>
    </row>
    <row r="59" spans="1:6" x14ac:dyDescent="0.25">
      <c r="A59" t="s">
        <v>3</v>
      </c>
      <c r="B59" s="5">
        <f>1-((B58+C58+D58)/3)/((E58-$F$3)/8)</f>
        <v>0.99177411479642086</v>
      </c>
      <c r="E59" s="3"/>
    </row>
    <row r="63" spans="1:6" x14ac:dyDescent="0.25">
      <c r="A63" s="1" t="s">
        <v>4</v>
      </c>
      <c r="B63" s="1" t="s">
        <v>5</v>
      </c>
      <c r="C63">
        <v>40</v>
      </c>
    </row>
    <row r="64" spans="1:6" x14ac:dyDescent="0.25">
      <c r="A64" s="2" t="s">
        <v>0</v>
      </c>
      <c r="B64">
        <v>6.4</v>
      </c>
      <c r="C64">
        <v>6.2</v>
      </c>
      <c r="D64">
        <v>5.6</v>
      </c>
      <c r="E64" s="3" t="s">
        <v>1</v>
      </c>
    </row>
    <row r="65" spans="1:6" x14ac:dyDescent="0.25">
      <c r="A65" t="s">
        <v>2</v>
      </c>
      <c r="B65" s="4">
        <v>1</v>
      </c>
      <c r="C65" s="4">
        <v>0.92610000000000003</v>
      </c>
      <c r="D65" s="4">
        <v>1.0438000000000001</v>
      </c>
      <c r="E65" s="4">
        <v>1267.01</v>
      </c>
      <c r="F65" s="4"/>
    </row>
    <row r="66" spans="1:6" x14ac:dyDescent="0.25">
      <c r="A66" t="s">
        <v>3</v>
      </c>
      <c r="B66" s="5">
        <f>1-((B65+C65+D65)/3)/((E65-$F$3)/8)</f>
        <v>0.99374511946250021</v>
      </c>
      <c r="E66" s="3"/>
    </row>
    <row r="70" spans="1:6" x14ac:dyDescent="0.25">
      <c r="A70" s="1" t="s">
        <v>4</v>
      </c>
      <c r="B70" s="1" t="s">
        <v>5</v>
      </c>
      <c r="C70">
        <v>50</v>
      </c>
    </row>
    <row r="71" spans="1:6" x14ac:dyDescent="0.25">
      <c r="A71" s="2" t="s">
        <v>0</v>
      </c>
      <c r="B71">
        <v>6.4</v>
      </c>
      <c r="C71">
        <v>6.2</v>
      </c>
      <c r="D71">
        <v>5.6</v>
      </c>
      <c r="E71" s="3" t="s">
        <v>1</v>
      </c>
    </row>
    <row r="72" spans="1:6" x14ac:dyDescent="0.25">
      <c r="A72" t="s">
        <v>2</v>
      </c>
      <c r="B72" s="4">
        <v>1</v>
      </c>
      <c r="C72" s="4">
        <v>1.5468</v>
      </c>
      <c r="D72" s="4">
        <v>2.1482999999999999</v>
      </c>
      <c r="E72" s="4">
        <v>4090.8897000000002</v>
      </c>
      <c r="F72" s="4"/>
    </row>
    <row r="73" spans="1:6" x14ac:dyDescent="0.25">
      <c r="A73" t="s">
        <v>3</v>
      </c>
      <c r="B73" s="5">
        <f>1-((B72+C72+D72)/3)/((E72-$F$3)/8)</f>
        <v>0.99693884625600471</v>
      </c>
      <c r="E73" s="3"/>
    </row>
    <row r="78" spans="1:6" x14ac:dyDescent="0.25">
      <c r="A78" s="1" t="s">
        <v>4</v>
      </c>
      <c r="B78" s="1" t="s">
        <v>5</v>
      </c>
      <c r="C78">
        <v>60</v>
      </c>
      <c r="F78" s="4"/>
    </row>
    <row r="79" spans="1:6" x14ac:dyDescent="0.25">
      <c r="A79" s="2" t="s">
        <v>0</v>
      </c>
      <c r="B79">
        <v>6.4</v>
      </c>
      <c r="C79">
        <v>6.2</v>
      </c>
      <c r="D79">
        <v>5.6</v>
      </c>
      <c r="E79" s="3" t="s">
        <v>1</v>
      </c>
    </row>
    <row r="80" spans="1:6" x14ac:dyDescent="0.25">
      <c r="A80" t="s">
        <v>2</v>
      </c>
      <c r="B80" s="4">
        <v>0</v>
      </c>
      <c r="C80" s="4">
        <v>0</v>
      </c>
      <c r="D80" s="4">
        <v>0</v>
      </c>
      <c r="E80" s="4">
        <v>8</v>
      </c>
    </row>
    <row r="81" spans="1:5" x14ac:dyDescent="0.25">
      <c r="A81" t="s">
        <v>3</v>
      </c>
      <c r="B81" s="5">
        <f>1-((B80+C80+D80)/3)/((E80-$F$3)/8)</f>
        <v>1</v>
      </c>
      <c r="E81" s="3"/>
    </row>
    <row r="85" spans="1:5" x14ac:dyDescent="0.25">
      <c r="A85" s="1" t="s">
        <v>4</v>
      </c>
      <c r="B85" s="1" t="s">
        <v>5</v>
      </c>
      <c r="C85">
        <v>90</v>
      </c>
    </row>
    <row r="86" spans="1:5" x14ac:dyDescent="0.25">
      <c r="A86" s="2" t="s">
        <v>0</v>
      </c>
      <c r="B86">
        <v>6.4</v>
      </c>
      <c r="C86">
        <v>6.2</v>
      </c>
      <c r="D86">
        <v>5.6</v>
      </c>
      <c r="E86" s="3" t="s">
        <v>1</v>
      </c>
    </row>
    <row r="87" spans="1:5" x14ac:dyDescent="0.25">
      <c r="A87" t="s">
        <v>2</v>
      </c>
      <c r="B87" s="4">
        <v>0</v>
      </c>
      <c r="C87" s="4">
        <v>0</v>
      </c>
      <c r="D87" s="4">
        <v>0</v>
      </c>
      <c r="E87" s="4">
        <v>8</v>
      </c>
    </row>
    <row r="88" spans="1:5" x14ac:dyDescent="0.25">
      <c r="A88" t="s">
        <v>3</v>
      </c>
      <c r="B88" s="5">
        <f>1-((B87+C87+D87)/3)/((E87-$F$3)/8)</f>
        <v>1</v>
      </c>
      <c r="E88" s="3"/>
    </row>
    <row r="92" spans="1:5" x14ac:dyDescent="0.25">
      <c r="A92" s="1" t="s">
        <v>4</v>
      </c>
      <c r="B92" s="1" t="s">
        <v>5</v>
      </c>
      <c r="C92">
        <v>120</v>
      </c>
    </row>
    <row r="93" spans="1:5" x14ac:dyDescent="0.25">
      <c r="A93" s="2" t="s">
        <v>0</v>
      </c>
      <c r="B93">
        <v>6.4</v>
      </c>
      <c r="C93">
        <v>6.2</v>
      </c>
      <c r="D93">
        <v>5.6</v>
      </c>
      <c r="E93" s="3" t="s">
        <v>1</v>
      </c>
    </row>
    <row r="94" spans="1:5" x14ac:dyDescent="0.25">
      <c r="A94" t="s">
        <v>2</v>
      </c>
      <c r="B94" s="4">
        <v>0</v>
      </c>
      <c r="C94" s="4">
        <v>0</v>
      </c>
      <c r="D94" s="4">
        <v>0</v>
      </c>
      <c r="E94" s="4">
        <v>8</v>
      </c>
    </row>
    <row r="95" spans="1:5" x14ac:dyDescent="0.25">
      <c r="A95" t="s">
        <v>3</v>
      </c>
      <c r="B95" s="5">
        <f>1-((B94+C94+D94)/3)/((E94-$F$3)/8)</f>
        <v>1</v>
      </c>
      <c r="E95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UV10%</vt:lpstr>
      <vt:lpstr>UV100%</vt:lpstr>
      <vt:lpstr>Violet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Anahita Heraji Esfahani</dc:creator>
  <cp:lastModifiedBy>Anahita Heraji Esfahani</cp:lastModifiedBy>
  <dcterms:created xsi:type="dcterms:W3CDTF">2025-05-21T10:10:21Z</dcterms:created>
  <dcterms:modified xsi:type="dcterms:W3CDTF">2025-05-22T10:32:41Z</dcterms:modified>
</cp:coreProperties>
</file>